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4 25 01\Compras e portal FDE\"/>
    </mc:Choice>
  </mc:AlternateContent>
  <xr:revisionPtr revIDLastSave="0" documentId="13_ncr:1_{8CB64F54-F16B-4C49-89A5-F6B9BDE290B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31" i="2" l="1"/>
  <c r="G89" i="1"/>
</calcChain>
</file>

<file path=xl/sharedStrings.xml><?xml version="1.0" encoding="utf-8"?>
<sst xmlns="http://schemas.openxmlformats.org/spreadsheetml/2006/main" count="354" uniqueCount="224">
  <si>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</si>
  <si>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</si>
  <si>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</si>
  <si>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</si>
  <si>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</si>
  <si>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</si>
  <si>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</si>
  <si>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</si>
  <si>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</si>
  <si>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PROF. ADHERBAL DE CASTRO  - JACAREÍ / SP - </t>
  </si>
  <si>
    <t>DATA BASE: - JANEIRO/2025</t>
  </si>
  <si>
    <t>PC - 69/00144/25/01 - SEI - FDE-SEI - 229.00003210/2025-13 - SIASG - 90113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</si>
  <si>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</si>
  <si>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</si>
  <si>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</si>
  <si>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</si>
  <si>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</si>
  <si>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</si>
  <si>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</si>
  <si>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</si>
  <si>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</si>
  <si>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</si>
  <si>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</si>
  <si>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</si>
  <si>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</si>
  <si>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</si>
  <si>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</si>
  <si>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</si>
  <si>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</si>
  <si>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</si>
  <si>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</si>
  <si>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</si>
  <si>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</si>
  <si>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</si>
  <si>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</si>
  <si>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</si>
  <si>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</si>
  <si>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</si>
  <si>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</si>
  <si>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</si>
  <si>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</si>
  <si>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</si>
  <si>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</si>
  <si>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</si>
  <si>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</si>
  <si>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</si>
  <si>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</si>
  <si>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</si>
  <si>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</si>
  <si>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</si>
  <si>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</si>
  <si>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</si>
  <si>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</si>
  <si>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</si>
  <si>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</si>
  <si>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</si>
  <si>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</si>
  <si>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</si>
  <si>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</si>
  <si>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</si>
  <si>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</si>
  <si>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</si>
  <si>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</si>
  <si>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</si>
  <si>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</si>
  <si>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</si>
  <si>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</si>
  <si>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</si>
  <si>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</si>
  <si>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</si>
  <si>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</si>
  <si>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</si>
  <si>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</si>
  <si>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</si>
  <si>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</si>
  <si>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</si>
  <si>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</si>
  <si>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</si>
  <si>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</si>
  <si>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</si>
  <si>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</si>
  <si>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</si>
  <si>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</si>
  <si>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</si>
  <si>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</si>
  <si>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</si>
  <si>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</si>
  <si>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</si>
  <si>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</si>
  <si>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</si>
  <si>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</si>
  <si>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</si>
  <si>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</si>
  <si>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</si>
  <si>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</si>
  <si>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</si>
  <si>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</si>
  <si>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</si>
  <si>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</si>
  <si>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</si>
  <si>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</si>
  <si>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</si>
  <si>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</si>
  <si>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</si>
  <si>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</si>
  <si>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</si>
  <si>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</si>
  <si>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</si>
  <si>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</si>
  <si>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</si>
  <si>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</si>
  <si>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</si>
  <si>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</si>
  <si>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</si>
  <si>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</si>
  <si>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</si>
  <si>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</si>
  <si>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</si>
  <si>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</si>
  <si>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</si>
  <si>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</si>
  <si>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</si>
  <si>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</si>
  <si>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</si>
  <si>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</si>
  <si>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</si>
  <si>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</si>
  <si>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</si>
  <si>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</si>
  <si>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</si>
  <si>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</si>
  <si>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</si>
  <si>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</si>
  <si>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</si>
  <si>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</si>
  <si>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</si>
  <si>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</si>
  <si>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</si>
  <si>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</si>
  <si>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</si>
  <si>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</si>
  <si>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</si>
  <si>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</si>
  <si>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</si>
  <si>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</si>
  <si>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</si>
  <si>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</si>
  <si>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</si>
  <si>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</si>
  <si>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</si>
  <si>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</si>
  <si>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</si>
  <si>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</si>
  <si>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</si>
  <si>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</si>
  <si>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</si>
  <si>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</si>
  <si>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</si>
  <si>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</si>
  <si>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</si>
  <si>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</si>
  <si>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</si>
  <si>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</si>
  <si>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</si>
  <si>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</si>
  <si>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</si>
  <si>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</si>
  <si>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</si>
  <si>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</si>
  <si>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</si>
  <si>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</si>
  <si>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</si>
  <si>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</si>
  <si>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</si>
  <si>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</si>
  <si>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</si>
  <si>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</si>
  <si>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</si>
  <si>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</si>
  <si>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</si>
  <si>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</si>
  <si>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</si>
  <si>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01.08.050</t>
  </si>
  <si>
    <t>CAIXA DE LIGACAO OU INSPECAO - ALVENARIA DE 1/2 TIJOLO REVESTIDA</t>
  </si>
  <si>
    <t>01.08.052</t>
  </si>
  <si>
    <t>CAIXA DE LIGACAO OU INSPECAO - TAMPA DE CONCRETO ARMADO</t>
  </si>
  <si>
    <t>02.02.022</t>
  </si>
  <si>
    <t xml:space="preserve">ACO CA 60 (A OU B) FYK= 600 M PA  </t>
  </si>
  <si>
    <t>02.02.026</t>
  </si>
  <si>
    <t>BROCA DE CONCRETO DE DIAMETRO 25CM - INCL ARRANQUES</t>
  </si>
  <si>
    <t>02.05.019</t>
  </si>
  <si>
    <t>CONCRETO DOSADO E LANCADO FCK=30MPA</t>
  </si>
  <si>
    <t>03.04.016</t>
  </si>
  <si>
    <t xml:space="preserve">FORNECIMENTO E MONTAGEM DE ESTRUTURA METALICA COM AÇO RESISTENTE A CORROSAO (ASTM A709/A588)			  			</t>
  </si>
  <si>
    <t>04.50.001</t>
  </si>
  <si>
    <t>DEMOLIÇÃO DE ALVENARIAS EM GERAL E ELEMENTOS VAZADOS,INCL REVESTIMENTOS</t>
  </si>
  <si>
    <t>06.02.063</t>
  </si>
  <si>
    <t>PORTÃO EM GRADIL ELETROFUNDIDO</t>
  </si>
  <si>
    <t>08.09.064</t>
  </si>
  <si>
    <t>TUBO PVC REFORÇADO SR JUNTA ELÁSTICA DN 150 INCL CONEXÕES</t>
  </si>
  <si>
    <t>09.03.021</t>
  </si>
  <si>
    <t>CABO FLEXIVEL DE COBRE 1,0 KV SECAO 25 MM2 (ISOLAÇAO NAO HALOGENADO)</t>
  </si>
  <si>
    <t>09.05.006</t>
  </si>
  <si>
    <t>ELETROD ACO GALV QUENTE (NBR 5624) 50 MM (2) - INCL CONEXOES</t>
  </si>
  <si>
    <t>09.06.038</t>
  </si>
  <si>
    <t>CAIXA DE PASSAGEM A PROVA DE UMIDADE EM ALUMINIO 30X30X12CM</t>
  </si>
  <si>
    <t>09.09.044</t>
  </si>
  <si>
    <t>IL-05 ARANDELA BLINDADA</t>
  </si>
  <si>
    <t>09.09.083</t>
  </si>
  <si>
    <t>IL-83 ILUMINAÇÃO AUTONOMA DE EMERGÊNCIA - LED</t>
  </si>
  <si>
    <t>09.11.040</t>
  </si>
  <si>
    <t xml:space="preserve">IL-100 PROJETOR LED &lt;= 50W C/DIFUSOR DE VIDRO TEMPERADO </t>
  </si>
  <si>
    <t>15.01.035</t>
  </si>
  <si>
    <t>FUNDO ANTI-OXIDANTE EM ESTRUTURAS</t>
  </si>
  <si>
    <t>15.80.043</t>
  </si>
  <si>
    <t>TINTA LATEX ECONOMICA INCLUSIVE PREPARO E RETOQUE DE MASSA NIVELADORA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</si>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</sst>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9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A1" s="23"/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A2" s="23"/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50.73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44.75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36.32</v>
      </c>
      <c r="E11" s="10">
        <v>108.75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340</v>
      </c>
      <c r="E12" s="10">
        <v>15.78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38</v>
      </c>
      <c r="E13" s="10">
        <v>16.53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17</v>
      </c>
      <c r="D14" s="10">
        <v>5.17</v>
      </c>
      <c r="E14" s="10">
        <v>697.85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14</v>
      </c>
      <c r="D15" s="10">
        <v>8.64</v>
      </c>
      <c r="E15" s="10">
        <v>292.63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29.78</v>
      </c>
      <c r="E16" s="10">
        <v>75.56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54.3</v>
      </c>
      <c r="E17" s="10">
        <v>187.45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29</v>
      </c>
      <c r="C18" s="9" t="s">
        <v>30</v>
      </c>
      <c r="D18" s="10">
        <v>407</v>
      </c>
      <c r="E18" s="10">
        <v>15.78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32</v>
      </c>
      <c r="C19" s="9" t="s">
        <v>30</v>
      </c>
      <c r="D19" s="10">
        <v>44</v>
      </c>
      <c r="E19" s="10">
        <v>16.53</v>
      </c>
      <c r="F19" s="21"/>
      <c r="G19" s="17">
        <f t="shared" si="0"/>
        <v>0</v>
      </c>
    </row>
    <row r="20" spans="1:7" x14ac:dyDescent="0.25">
      <c r="A20" s="7" t="s">
        <v>43</v>
      </c>
      <c r="B20" s="8" t="s">
        <v>44</v>
      </c>
      <c r="C20" s="9" t="s">
        <v>17</v>
      </c>
      <c r="D20" s="10">
        <v>3.8</v>
      </c>
      <c r="E20" s="10">
        <v>697.85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47</v>
      </c>
      <c r="D21" s="10">
        <v>6</v>
      </c>
      <c r="E21" s="10">
        <v>789.36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50</v>
      </c>
      <c r="D22" s="10">
        <v>9.6</v>
      </c>
      <c r="E22" s="10">
        <v>56.05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50</v>
      </c>
      <c r="D23" s="10">
        <v>17.600000000000001</v>
      </c>
      <c r="E23" s="10">
        <v>77.09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74.19</v>
      </c>
      <c r="E24" s="10">
        <v>114.34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0.97</v>
      </c>
      <c r="E25" s="10">
        <v>689.28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30</v>
      </c>
      <c r="D26" s="10">
        <v>39</v>
      </c>
      <c r="E26" s="10">
        <v>15.78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47</v>
      </c>
      <c r="D27" s="10">
        <v>1</v>
      </c>
      <c r="E27" s="10">
        <v>2202.9699999999998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47</v>
      </c>
      <c r="D28" s="10">
        <v>4</v>
      </c>
      <c r="E28" s="10">
        <v>5814.85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2.12</v>
      </c>
      <c r="E29" s="10">
        <v>622.46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30</v>
      </c>
      <c r="D30" s="10">
        <v>1090.5999999999999</v>
      </c>
      <c r="E30" s="10">
        <v>32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28.17</v>
      </c>
      <c r="E31" s="10">
        <v>149.72999999999999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119.97</v>
      </c>
      <c r="E32" s="10">
        <v>270.86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50</v>
      </c>
      <c r="D33" s="10">
        <v>9.4</v>
      </c>
      <c r="E33" s="10">
        <v>171.21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50</v>
      </c>
      <c r="D34" s="10">
        <v>181.1</v>
      </c>
      <c r="E34" s="10">
        <v>13.67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50</v>
      </c>
      <c r="D35" s="10">
        <v>12.03</v>
      </c>
      <c r="E35" s="10">
        <v>92.73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50</v>
      </c>
      <c r="D36" s="10">
        <v>36.22</v>
      </c>
      <c r="E36" s="10">
        <v>46.27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50</v>
      </c>
      <c r="D37" s="10">
        <v>36.22</v>
      </c>
      <c r="E37" s="10">
        <v>25.5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47</v>
      </c>
      <c r="D38" s="10">
        <v>2</v>
      </c>
      <c r="E38" s="10">
        <v>104.2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47</v>
      </c>
      <c r="D39" s="10">
        <v>1</v>
      </c>
      <c r="E39" s="10">
        <v>30.08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47</v>
      </c>
      <c r="D40" s="10">
        <v>1</v>
      </c>
      <c r="E40" s="10">
        <v>138.6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47</v>
      </c>
      <c r="D41" s="10">
        <v>2</v>
      </c>
      <c r="E41" s="10">
        <v>28.07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50</v>
      </c>
      <c r="D42" s="10">
        <v>60.15</v>
      </c>
      <c r="E42" s="10">
        <v>10.35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47</v>
      </c>
      <c r="D43" s="10">
        <v>1</v>
      </c>
      <c r="E43" s="10">
        <v>360.63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47</v>
      </c>
      <c r="D44" s="10">
        <v>6</v>
      </c>
      <c r="E44" s="10">
        <v>192.83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47</v>
      </c>
      <c r="D45" s="10">
        <v>2</v>
      </c>
      <c r="E45" s="10">
        <v>286.18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47</v>
      </c>
      <c r="D46" s="10">
        <v>2</v>
      </c>
      <c r="E46" s="10">
        <v>239.67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47</v>
      </c>
      <c r="D47" s="10">
        <v>6</v>
      </c>
      <c r="E47" s="10">
        <v>576.55999999999995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47</v>
      </c>
      <c r="D48" s="10">
        <v>8</v>
      </c>
      <c r="E48" s="10">
        <v>144.61000000000001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51.84</v>
      </c>
      <c r="E49" s="10">
        <v>259.33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74.19</v>
      </c>
      <c r="E50" s="10">
        <v>42.74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80.790000000000006</v>
      </c>
      <c r="E51" s="10">
        <v>50.27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77.88</v>
      </c>
      <c r="E52" s="10">
        <v>53.09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21</v>
      </c>
      <c r="C53" s="9" t="s">
        <v>14</v>
      </c>
      <c r="D53" s="10">
        <v>90.84</v>
      </c>
      <c r="E53" s="10">
        <v>13.69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49.71</v>
      </c>
      <c r="E54" s="10">
        <v>40.36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28.17</v>
      </c>
      <c r="E55" s="10">
        <v>81.73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12.96</v>
      </c>
      <c r="E56" s="10">
        <v>219.25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1.2</v>
      </c>
      <c r="E57" s="10">
        <v>267.22000000000003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49.71</v>
      </c>
      <c r="E58" s="10">
        <v>224.76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50</v>
      </c>
      <c r="D59" s="10">
        <v>6.2</v>
      </c>
      <c r="E59" s="10">
        <v>31.58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50</v>
      </c>
      <c r="D60" s="10">
        <v>27.2</v>
      </c>
      <c r="E60" s="10">
        <v>26.8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50</v>
      </c>
      <c r="D61" s="10">
        <v>1</v>
      </c>
      <c r="E61" s="10">
        <v>139.12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50</v>
      </c>
      <c r="D62" s="10">
        <v>6.8</v>
      </c>
      <c r="E62" s="10">
        <v>110.86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11.16</v>
      </c>
      <c r="E63" s="10">
        <v>120.26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58.04</v>
      </c>
      <c r="E64" s="10">
        <v>23.3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28.17</v>
      </c>
      <c r="E65" s="10">
        <v>33.31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5.79</v>
      </c>
      <c r="E66" s="10">
        <v>77.81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11.16</v>
      </c>
      <c r="E67" s="10">
        <v>41.33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21.84</v>
      </c>
      <c r="E68" s="10">
        <v>48.99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21.84</v>
      </c>
      <c r="E69" s="10">
        <v>32.74</v>
      </c>
      <c r="F69" s="21"/>
      <c r="G69" s="17">
        <f t="shared" ref="G69:G88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54.1</v>
      </c>
      <c r="E70" s="10">
        <v>8.9700000000000006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54.1</v>
      </c>
      <c r="E71" s="10">
        <v>38.479999999999997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54.1</v>
      </c>
      <c r="E72" s="10">
        <v>78.12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50</v>
      </c>
      <c r="D73" s="10">
        <v>18.8</v>
      </c>
      <c r="E73" s="10">
        <v>206.74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50</v>
      </c>
      <c r="D74" s="10">
        <v>18.8</v>
      </c>
      <c r="E74" s="10">
        <v>159.02000000000001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47</v>
      </c>
      <c r="D75" s="10">
        <v>1</v>
      </c>
      <c r="E75" s="10">
        <v>6808.97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38.880000000000003</v>
      </c>
      <c r="E76" s="10">
        <v>504.2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50</v>
      </c>
      <c r="D77" s="10">
        <v>50.7</v>
      </c>
      <c r="E77" s="10">
        <v>124.36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16</v>
      </c>
      <c r="E78" s="10">
        <v>4.7300000000000004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8</v>
      </c>
      <c r="E79" s="10">
        <v>529.29999999999995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47</v>
      </c>
      <c r="D80" s="10">
        <v>8</v>
      </c>
      <c r="E80" s="10">
        <v>11.37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47</v>
      </c>
      <c r="D81" s="10">
        <v>3</v>
      </c>
      <c r="E81" s="10">
        <v>5.68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47</v>
      </c>
      <c r="D82" s="10">
        <v>1</v>
      </c>
      <c r="E82" s="10">
        <v>56.85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47</v>
      </c>
      <c r="D83" s="10">
        <v>1</v>
      </c>
      <c r="E83" s="10">
        <v>14.21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64.8</v>
      </c>
      <c r="E84" s="10">
        <v>17.940000000000001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47</v>
      </c>
      <c r="D85" s="10">
        <v>1</v>
      </c>
      <c r="E85" s="10">
        <v>105.93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47</v>
      </c>
      <c r="D86" s="10">
        <v>1</v>
      </c>
      <c r="E86" s="10">
        <v>109.06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47</v>
      </c>
      <c r="D87" s="10">
        <v>1</v>
      </c>
      <c r="E87" s="10">
        <v>198.74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47</v>
      </c>
      <c r="D88" s="10">
        <v>1</v>
      </c>
      <c r="E88" s="10">
        <v>531.04</v>
      </c>
      <c r="F88" s="21"/>
      <c r="G88" s="17">
        <f t="shared" si="1"/>
        <v>0</v>
      </c>
    </row>
    <row r="89" spans="1:7" x14ac:dyDescent="0.25">
      <c r="A89" s="7"/>
      <c r="B89" s="8"/>
      <c r="C89" s="9"/>
      <c r="D89" s="10"/>
      <c r="E89" s="10"/>
      <c r="F89" s="11" t="s">
        <v>8</v>
      </c>
      <c r="G89" s="12">
        <f>SUM(G5:G88)</f>
        <v>0</v>
      </c>
    </row>
  </sheetData>
  <sheetProtection algorithmName="SHA-512" hashValue="ZH5slqgqY0cKJKzq/zIdLss7Bi8JDbpIUZ29QthIdZEW65V0/b9RSvNIH/99k/xZ8i+UBRXMj7GoctswD9lCNA==" saltValue="tQXMpKWvXmGV/d3+NYZXsA==" spinCount="100000" sheet="1" objects="1" scenarios="1"/>
  <conditionalFormatting sqref="F5:F88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1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A1" s="23"/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A2" s="23"/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182</v>
      </c>
      <c r="B5" s="14" t="s">
        <v>183</v>
      </c>
      <c r="C5" s="15" t="s">
        <v>14</v>
      </c>
      <c r="D5" s="16">
        <v>9.6</v>
      </c>
      <c r="E5" s="16">
        <v>315.57</v>
      </c>
      <c r="F5" s="21"/>
      <c r="G5" s="17">
        <f t="shared" ref="G5:G30" si="0">TRUNC(F5*D5,2)</f>
        <v>0</v>
      </c>
    </row>
    <row r="6" spans="1:7" x14ac:dyDescent="0.25">
      <c r="A6" s="7" t="s">
        <v>184</v>
      </c>
      <c r="B6" s="8" t="s">
        <v>185</v>
      </c>
      <c r="C6" s="9" t="s">
        <v>14</v>
      </c>
      <c r="D6" s="10">
        <v>3</v>
      </c>
      <c r="E6" s="10">
        <v>290.79000000000002</v>
      </c>
      <c r="F6" s="21"/>
      <c r="G6" s="17">
        <f t="shared" si="0"/>
        <v>0</v>
      </c>
    </row>
    <row r="7" spans="1:7" x14ac:dyDescent="0.25">
      <c r="A7" s="7" t="s">
        <v>186</v>
      </c>
      <c r="B7" s="8" t="s">
        <v>187</v>
      </c>
      <c r="C7" s="9" t="s">
        <v>30</v>
      </c>
      <c r="D7" s="10">
        <v>150</v>
      </c>
      <c r="E7" s="10">
        <v>16.53</v>
      </c>
      <c r="F7" s="21"/>
      <c r="G7" s="17">
        <f t="shared" si="0"/>
        <v>0</v>
      </c>
    </row>
    <row r="8" spans="1:7" x14ac:dyDescent="0.25">
      <c r="A8" s="7" t="s">
        <v>188</v>
      </c>
      <c r="B8" s="8" t="s">
        <v>189</v>
      </c>
      <c r="C8" s="9" t="s">
        <v>50</v>
      </c>
      <c r="D8" s="10">
        <v>24</v>
      </c>
      <c r="E8" s="10">
        <v>102.5</v>
      </c>
      <c r="F8" s="21"/>
      <c r="G8" s="17">
        <f t="shared" si="0"/>
        <v>0</v>
      </c>
    </row>
    <row r="9" spans="1:7" x14ac:dyDescent="0.25">
      <c r="A9" s="7" t="s">
        <v>190</v>
      </c>
      <c r="B9" s="8" t="s">
        <v>191</v>
      </c>
      <c r="C9" s="9" t="s">
        <v>17</v>
      </c>
      <c r="D9" s="10">
        <v>1.5</v>
      </c>
      <c r="E9" s="10">
        <v>731.41</v>
      </c>
      <c r="F9" s="21"/>
      <c r="G9" s="17">
        <f t="shared" si="0"/>
        <v>0</v>
      </c>
    </row>
    <row r="10" spans="1:7" x14ac:dyDescent="0.25">
      <c r="A10" s="7" t="s">
        <v>192</v>
      </c>
      <c r="B10" s="8" t="s">
        <v>193</v>
      </c>
      <c r="C10" s="9" t="s">
        <v>30</v>
      </c>
      <c r="D10" s="10">
        <v>340</v>
      </c>
      <c r="E10" s="10">
        <v>35.33</v>
      </c>
      <c r="F10" s="21"/>
      <c r="G10" s="17">
        <f t="shared" si="0"/>
        <v>0</v>
      </c>
    </row>
    <row r="11" spans="1:7" x14ac:dyDescent="0.25">
      <c r="A11" s="7" t="s">
        <v>194</v>
      </c>
      <c r="B11" s="8" t="s">
        <v>195</v>
      </c>
      <c r="C11" s="9" t="s">
        <v>17</v>
      </c>
      <c r="D11" s="10">
        <v>3</v>
      </c>
      <c r="E11" s="10">
        <v>118.71</v>
      </c>
      <c r="F11" s="21"/>
      <c r="G11" s="17">
        <f t="shared" si="0"/>
        <v>0</v>
      </c>
    </row>
    <row r="12" spans="1:7" x14ac:dyDescent="0.25">
      <c r="A12" s="7" t="s">
        <v>196</v>
      </c>
      <c r="B12" s="8" t="s">
        <v>197</v>
      </c>
      <c r="C12" s="9" t="s">
        <v>14</v>
      </c>
      <c r="D12" s="10">
        <v>4.2</v>
      </c>
      <c r="E12" s="10">
        <v>1537.41</v>
      </c>
      <c r="F12" s="21"/>
      <c r="G12" s="17">
        <f t="shared" si="0"/>
        <v>0</v>
      </c>
    </row>
    <row r="13" spans="1:7" x14ac:dyDescent="0.25">
      <c r="A13" s="7" t="s">
        <v>198</v>
      </c>
      <c r="B13" s="8" t="s">
        <v>199</v>
      </c>
      <c r="C13" s="9" t="s">
        <v>50</v>
      </c>
      <c r="D13" s="10">
        <v>36</v>
      </c>
      <c r="E13" s="10">
        <v>165.24</v>
      </c>
      <c r="F13" s="21"/>
      <c r="G13" s="17">
        <f t="shared" si="0"/>
        <v>0</v>
      </c>
    </row>
    <row r="14" spans="1:7" x14ac:dyDescent="0.25">
      <c r="A14" s="7" t="s">
        <v>200</v>
      </c>
      <c r="B14" s="8" t="s">
        <v>201</v>
      </c>
      <c r="C14" s="9" t="s">
        <v>50</v>
      </c>
      <c r="D14" s="10">
        <v>135</v>
      </c>
      <c r="E14" s="10">
        <v>56.52</v>
      </c>
      <c r="F14" s="21"/>
      <c r="G14" s="17">
        <f t="shared" si="0"/>
        <v>0</v>
      </c>
    </row>
    <row r="15" spans="1:7" x14ac:dyDescent="0.25">
      <c r="A15" s="7" t="s">
        <v>202</v>
      </c>
      <c r="B15" s="8" t="s">
        <v>203</v>
      </c>
      <c r="C15" s="9" t="s">
        <v>50</v>
      </c>
      <c r="D15" s="10">
        <v>45</v>
      </c>
      <c r="E15" s="10">
        <v>124.15</v>
      </c>
      <c r="F15" s="21"/>
      <c r="G15" s="17">
        <f t="shared" si="0"/>
        <v>0</v>
      </c>
    </row>
    <row r="16" spans="1:7" x14ac:dyDescent="0.25">
      <c r="A16" s="7" t="s">
        <v>204</v>
      </c>
      <c r="B16" s="8" t="s">
        <v>205</v>
      </c>
      <c r="C16" s="9" t="s">
        <v>47</v>
      </c>
      <c r="D16" s="10">
        <v>3</v>
      </c>
      <c r="E16" s="10">
        <v>308.38</v>
      </c>
      <c r="F16" s="21"/>
      <c r="G16" s="17">
        <f t="shared" si="0"/>
        <v>0</v>
      </c>
    </row>
    <row r="17" spans="1:7" x14ac:dyDescent="0.25">
      <c r="A17" s="7" t="s">
        <v>206</v>
      </c>
      <c r="B17" s="8" t="s">
        <v>207</v>
      </c>
      <c r="C17" s="9" t="s">
        <v>47</v>
      </c>
      <c r="D17" s="10">
        <v>4</v>
      </c>
      <c r="E17" s="10">
        <v>512.04</v>
      </c>
      <c r="F17" s="21"/>
      <c r="G17" s="17">
        <f t="shared" si="0"/>
        <v>0</v>
      </c>
    </row>
    <row r="18" spans="1:7" x14ac:dyDescent="0.25">
      <c r="A18" s="7" t="s">
        <v>208</v>
      </c>
      <c r="B18" s="8" t="s">
        <v>209</v>
      </c>
      <c r="C18" s="9" t="s">
        <v>47</v>
      </c>
      <c r="D18" s="10">
        <v>4</v>
      </c>
      <c r="E18" s="10">
        <v>72.13</v>
      </c>
      <c r="F18" s="21"/>
      <c r="G18" s="17">
        <f t="shared" si="0"/>
        <v>0</v>
      </c>
    </row>
    <row r="19" spans="1:7" x14ac:dyDescent="0.25">
      <c r="A19" s="7" t="s">
        <v>101</v>
      </c>
      <c r="B19" s="8" t="s">
        <v>102</v>
      </c>
      <c r="C19" s="9" t="s">
        <v>47</v>
      </c>
      <c r="D19" s="10">
        <v>12</v>
      </c>
      <c r="E19" s="10">
        <v>144.61000000000001</v>
      </c>
      <c r="F19" s="21"/>
      <c r="G19" s="17">
        <f t="shared" si="0"/>
        <v>0</v>
      </c>
    </row>
    <row r="20" spans="1:7" x14ac:dyDescent="0.25">
      <c r="A20" s="7" t="s">
        <v>210</v>
      </c>
      <c r="B20" s="8" t="s">
        <v>211</v>
      </c>
      <c r="C20" s="9" t="s">
        <v>47</v>
      </c>
      <c r="D20" s="10">
        <v>4</v>
      </c>
      <c r="E20" s="10">
        <v>227.84</v>
      </c>
      <c r="F20" s="21"/>
      <c r="G20" s="17">
        <f t="shared" si="0"/>
        <v>0</v>
      </c>
    </row>
    <row r="21" spans="1:7" x14ac:dyDescent="0.25">
      <c r="A21" s="7" t="s">
        <v>132</v>
      </c>
      <c r="B21" s="8" t="s">
        <v>133</v>
      </c>
      <c r="C21" s="9" t="s">
        <v>14</v>
      </c>
      <c r="D21" s="10">
        <v>150</v>
      </c>
      <c r="E21" s="10">
        <v>23.3</v>
      </c>
      <c r="F21" s="21"/>
      <c r="G21" s="17">
        <f t="shared" si="0"/>
        <v>0</v>
      </c>
    </row>
    <row r="22" spans="1:7" x14ac:dyDescent="0.25">
      <c r="A22" s="7" t="s">
        <v>212</v>
      </c>
      <c r="B22" s="8" t="s">
        <v>213</v>
      </c>
      <c r="C22" s="9" t="s">
        <v>14</v>
      </c>
      <c r="D22" s="10">
        <v>150</v>
      </c>
      <c r="E22" s="10">
        <v>20.190000000000001</v>
      </c>
      <c r="F22" s="21"/>
      <c r="G22" s="17">
        <f t="shared" si="0"/>
        <v>0</v>
      </c>
    </row>
    <row r="23" spans="1:7" x14ac:dyDescent="0.25">
      <c r="A23" s="7" t="s">
        <v>214</v>
      </c>
      <c r="B23" s="8" t="s">
        <v>215</v>
      </c>
      <c r="C23" s="9" t="s">
        <v>14</v>
      </c>
      <c r="D23" s="10">
        <v>300</v>
      </c>
      <c r="E23" s="10">
        <v>19.39</v>
      </c>
      <c r="F23" s="21"/>
      <c r="G23" s="17">
        <f t="shared" si="0"/>
        <v>0</v>
      </c>
    </row>
    <row r="24" spans="1:7" x14ac:dyDescent="0.25">
      <c r="A24" s="7" t="s">
        <v>216</v>
      </c>
      <c r="B24" s="8" t="s">
        <v>217</v>
      </c>
      <c r="C24" s="9" t="s">
        <v>14</v>
      </c>
      <c r="D24" s="10">
        <v>74</v>
      </c>
      <c r="E24" s="10">
        <v>451.76</v>
      </c>
      <c r="F24" s="21"/>
      <c r="G24" s="17">
        <f t="shared" si="0"/>
        <v>0</v>
      </c>
    </row>
    <row r="25" spans="1:7" x14ac:dyDescent="0.25">
      <c r="A25" s="7" t="s">
        <v>144</v>
      </c>
      <c r="B25" s="8" t="s">
        <v>145</v>
      </c>
      <c r="C25" s="9" t="s">
        <v>14</v>
      </c>
      <c r="D25" s="10">
        <v>84.4</v>
      </c>
      <c r="E25" s="10">
        <v>8.9700000000000006</v>
      </c>
      <c r="F25" s="21"/>
      <c r="G25" s="17">
        <f t="shared" si="0"/>
        <v>0</v>
      </c>
    </row>
    <row r="26" spans="1:7" x14ac:dyDescent="0.25">
      <c r="A26" s="7" t="s">
        <v>146</v>
      </c>
      <c r="B26" s="8" t="s">
        <v>147</v>
      </c>
      <c r="C26" s="9" t="s">
        <v>14</v>
      </c>
      <c r="D26" s="10">
        <v>84.4</v>
      </c>
      <c r="E26" s="10">
        <v>38.479999999999997</v>
      </c>
      <c r="F26" s="21"/>
      <c r="G26" s="17">
        <f t="shared" si="0"/>
        <v>0</v>
      </c>
    </row>
    <row r="27" spans="1:7" x14ac:dyDescent="0.25">
      <c r="A27" s="7" t="s">
        <v>148</v>
      </c>
      <c r="B27" s="8" t="s">
        <v>149</v>
      </c>
      <c r="C27" s="9" t="s">
        <v>14</v>
      </c>
      <c r="D27" s="10">
        <v>84.4</v>
      </c>
      <c r="E27" s="10">
        <v>78.12</v>
      </c>
      <c r="F27" s="21"/>
      <c r="G27" s="17">
        <f t="shared" si="0"/>
        <v>0</v>
      </c>
    </row>
    <row r="28" spans="1:7" x14ac:dyDescent="0.25">
      <c r="A28" s="7" t="s">
        <v>218</v>
      </c>
      <c r="B28" s="8" t="s">
        <v>219</v>
      </c>
      <c r="C28" s="9" t="s">
        <v>14</v>
      </c>
      <c r="D28" s="10">
        <v>350</v>
      </c>
      <c r="E28" s="10">
        <v>27.45</v>
      </c>
      <c r="F28" s="21"/>
      <c r="G28" s="17">
        <f t="shared" si="0"/>
        <v>0</v>
      </c>
    </row>
    <row r="29" spans="1:7" x14ac:dyDescent="0.25">
      <c r="A29" s="7" t="s">
        <v>220</v>
      </c>
      <c r="B29" s="8" t="s">
        <v>221</v>
      </c>
      <c r="C29" s="9" t="s">
        <v>17</v>
      </c>
      <c r="D29" s="10">
        <v>16.559999999999999</v>
      </c>
      <c r="E29" s="10">
        <v>333.32</v>
      </c>
      <c r="F29" s="21"/>
      <c r="G29" s="17">
        <f t="shared" si="0"/>
        <v>0</v>
      </c>
    </row>
    <row r="30" spans="1:7" x14ac:dyDescent="0.25">
      <c r="A30" s="7" t="s">
        <v>222</v>
      </c>
      <c r="B30" s="8" t="s">
        <v>223</v>
      </c>
      <c r="C30" s="9" t="s">
        <v>47</v>
      </c>
      <c r="D30" s="10">
        <v>8</v>
      </c>
      <c r="E30" s="10">
        <v>870.35</v>
      </c>
      <c r="F30" s="21"/>
      <c r="G30" s="17">
        <f t="shared" si="0"/>
        <v>0</v>
      </c>
    </row>
    <row r="31" spans="1:7" x14ac:dyDescent="0.25">
      <c r="A31" s="7"/>
      <c r="B31" s="8"/>
      <c r="C31" s="9"/>
      <c r="D31" s="10"/>
      <c r="E31" s="10"/>
      <c r="F31" s="11" t="s">
        <v>8</v>
      </c>
      <c r="G31" s="12">
        <f>SUM(G5:G30)</f>
        <v>0</v>
      </c>
    </row>
  </sheetData>
  <sheetProtection algorithmName="SHA-512" hashValue="TMNOpStAVrIzq0K2fymx5JJWmK0dNRek5CGgqMWcSWAPdeLUB+FkqarKQrBhjxwQcXT2o/+/FY8TRMWYmJuSDQ==" saltValue="IJc0cVi1C3mjd9XlpL2pIQ==" spinCount="100000" sheet="1" objects="1" scenarios="1"/>
  <conditionalFormatting sqref="F5:F30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2025-03-17T14:04:10Z</dcterms:modified>
</cp:coreProperties>
</file>